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480" yWindow="4920" windowWidth="27795" windowHeight="7785"/>
  </bookViews>
  <sheets>
    <sheet name="2025 (Протокол)" sheetId="10" r:id="rId1"/>
    <sheet name="Протокол 3 раздельно" sheetId="7" state="hidden" r:id="rId2"/>
    <sheet name="Лист1" sheetId="6" state="hidden" r:id="rId3"/>
  </sheets>
  <definedNames>
    <definedName name="_xlnm._FilterDatabase" localSheetId="0" hidden="1">'2025 (Протокол)'!$A$6:$F$18</definedName>
    <definedName name="_xlnm.Print_Titles" localSheetId="0">'2025 (Протокол)'!$3:$4</definedName>
    <definedName name="_xlnm.Print_Titles" localSheetId="1">'Протокол 3 раздельно'!$2:$4</definedName>
    <definedName name="_xlnm.Print_Area" localSheetId="0">'2025 (Протокол)'!$A$1:$F$18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F51" i="7"/>
  <c r="L51" i="7" s="1"/>
  <c r="F44" i="7"/>
  <c r="M44" i="7" s="1"/>
  <c r="E44" i="7"/>
  <c r="F37" i="7"/>
  <c r="M37" i="7" s="1"/>
  <c r="E37" i="7"/>
  <c r="L104" i="7" l="1"/>
  <c r="I104" i="7"/>
  <c r="L103" i="7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<sst xmlns="http://schemas.openxmlformats.org/spreadsheetml/2006/main" count="299" uniqueCount="185">
  <si>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</si>
  <si>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</si>
  <si>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</si>
  <si>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</si>
  <si>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</si>
  <si>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</si>
  <si>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</si>
  <si>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</si>
  <si>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</si>
  <si>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</si>
  <si>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</si>
  <si>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</si>
  <si>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</si>
  <si>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</si>
  <si>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</si>
  <si>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</si>
  <si>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</si>
  <si>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</si>
  <si>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</si>
  <si>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</si>
  <si>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</si>
  <si>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</si>
  <si>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</si>
  <si>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</si>
  <si>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</si>
  <si>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</si>
  <si>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</si>
  <si>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</si>
  <si>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</si>
  <si>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</si>
  <si>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</si>
  <si>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</si>
  <si>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</si>
  <si>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</si>
  <si>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</si>
  <si>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</si>
  <si>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</si>
  <si>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</si>
  <si>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</si>
  <si>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</si>
  <si>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</si>
  <si>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</si>
  <si>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</si>
  <si>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</si>
  <si>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</si>
  <si>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</si>
  <si>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</si>
  <si>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</si>
  <si>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</si>
  <si>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</si>
  <si>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</si>
  <si>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</si>
  <si>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</si>
  <si>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</si>
  <si>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</si>
  <si>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</si>
  <si>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</si>
  <si>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</si>
  <si>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</si>
  <si>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</si>
  <si>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</si>
  <si>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</si>
  <si>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</si>
  <si>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</si>
  <si>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</si>
  <si>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</si>
  <si>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</si>
  <si>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</si>
  <si>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</si>
  <si>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</si>
  <si>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</si>
  <si>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</si>
  <si>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</si>
  <si>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</si>
  <si>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</si>
  <si>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</si>
  <si>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</si>
  <si>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</si>
  <si>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</si>
  <si>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</si>
  <si>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</si>
  <si>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</si>
  <si>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</si>
  <si>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</si>
  <si>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</si>
  <si>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</si>
  <si>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</si>
  <si>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</si>
  <si>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</si>
  <si>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</si>
  <si>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</si>
  <si>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</si>
  <si>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</si>
  <si>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</si>
  <si>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</si>
  <si>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</si>
  <si>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</si>
  <si>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</si>
  <si>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</si>
  <si>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</si>
  <si>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</si>
  <si>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</si>
  <si>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</si>
  <si>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</si>
  <si>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</si>
  <si>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</si>
  <si>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</si>
  <si>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</si>
  <si>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</si>
  <si>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</si>
  <si>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</si>
  <si>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</si>
  <si>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</si>
  <si>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</si>
  <si>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</si>
  <si>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</si>
  <si>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</si>
  <si>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</si>
  <si>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</si>
  <si>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</si>
  <si>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</si>
  <si>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</si>
  <si>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</si>
  <si>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</si>
  <si>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</si>
  <si>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</si>
  <si>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</si>
  <si>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</si>
  <si>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</si>
  <si>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</si>
  <si>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</si>
  <si>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</si>
  <si>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</si>
  <si>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</si>
  <si>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</si>
  <si>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</si>
  <si>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</si>
  <si>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</si>
  <si>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</si>
  <si>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</si>
  <si>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</si>
  <si>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</si>
  <si>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</si>
  <si>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</si>
  <si>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</si>
  <si>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1. Обращения МО в адрес Комиссии по разработке ТП ОМС после включения  медицинских организаций в ГИС ОМС на 2026 год</t>
  </si>
  <si>
    <t>ГБУЗ"Областной онкологический клинический диспансер"</t>
  </si>
  <si>
    <t>1</t>
  </si>
  <si>
    <t>ГБУЗ «Каменская центральная  районная больница им. Г.М. Савельевой»</t>
  </si>
  <si>
    <t>№4042 от 02.12.2025</t>
  </si>
  <si>
    <t>ГБУЗ «Пензенская областная детская клиническая больница имени Н.Ф.Филатова»</t>
  </si>
  <si>
    <t>№2883 от 02.12.2025</t>
  </si>
  <si>
    <t>№3176 от 28.11.2025</t>
  </si>
  <si>
    <t>ГБУЗ "Кузнецкая ЦРБ"</t>
  </si>
  <si>
    <t>ГБУЗ "Пензенский областной клинический центр специализировнных видов медицинской помощи"</t>
  </si>
  <si>
    <t>№2985 от 04.12.2025</t>
  </si>
  <si>
    <t>№1778/1 от 17.11.2025</t>
  </si>
  <si>
    <t xml:space="preserve">  </t>
  </si>
  <si>
    <t>ГБУЗ «Сердобская центральная  районная больница им. А.И.Настина»</t>
  </si>
  <si>
    <t>№1707 от 08.12.2025</t>
  </si>
  <si>
    <t xml:space="preserve">                                                            Предложение Главного внештатного специалиста Министерства здравоохранения Пензенской области  на 2026 год</t>
  </si>
  <si>
    <t>ГБУЗ «Нижнеломовская ЦРБ»</t>
  </si>
  <si>
    <t>№ 2798 от 10.12.2025</t>
  </si>
  <si>
    <t>ГБУЗ"Клиническая больница №6 им.Г.А.Захарьина"</t>
  </si>
  <si>
    <t>МЧУ "Нефросовет"</t>
  </si>
  <si>
    <t>№381 от 10.12.2025</t>
  </si>
  <si>
    <t>№1932/1 от 12.12.2025</t>
  </si>
  <si>
    <t>№6922 от 16.12.2025</t>
  </si>
  <si>
    <t>№3183 от 24.12.2025</t>
  </si>
  <si>
    <t xml:space="preserve"> 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</si>
  <si>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Не 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</si>
  <si>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r>
      <t xml:space="preserve">О возможности изменения в рамках Территориальной программы обязательного медицинского страхования на 2026 год обьемов медицинской помощи
 </t>
    </r>
    <r>
      <rPr>
        <b/>
        <sz val="22"/>
        <rFont val="Times New Roman"/>
        <family val="1"/>
        <charset val="204"/>
      </rPr>
      <t xml:space="preserve">молекулярно-генетических исследований </t>
    </r>
    <r>
      <rPr>
        <sz val="22"/>
        <rFont val="Times New Roman"/>
        <family val="1"/>
        <charset val="204"/>
      </rPr>
      <t>с целью диагностирования
 онкозаболеваний и их финансового обеспечения</t>
    </r>
    <r>
      <rPr>
        <b/>
        <sz val="22"/>
        <rFont val="Times New Roman"/>
        <family val="1"/>
        <charset val="204"/>
      </rPr>
      <t xml:space="preserve">:
</t>
    </r>
    <r>
      <rPr>
        <sz val="22"/>
        <rFont val="Times New Roman"/>
        <family val="1"/>
        <charset val="204"/>
      </rPr>
      <t xml:space="preserve">  A27.30.010(+50), 
  A27.30.011(+50), 
 A27.30.006(-20),
 A27.30.007(-40), 
A27.30.008(-40), 
A27.30.016(-30), 
   A27.05.040 (+20), 
    A27.30.069 (+200)
</t>
    </r>
  </si>
  <si>
    <t>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</si>
  <si>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r>
      <t>О возможности выделения в рамках Территориальной программы обязательного медицинского страхования на 2026 год объемов медицинской помощи по специализированной помощи</t>
    </r>
    <r>
      <rPr>
        <b/>
        <sz val="22"/>
        <rFont val="Times New Roman"/>
        <family val="1"/>
        <charset val="204"/>
      </rPr>
      <t xml:space="preserve"> в условиях круглосуточного стационара по профилю "прочее" в количестве 12 случаев по КСГ</t>
    </r>
    <r>
      <rPr>
        <sz val="22"/>
        <rFont val="Times New Roman"/>
        <family val="1"/>
        <charset val="204"/>
      </rPr>
      <t xml:space="preserve"> </t>
    </r>
    <r>
      <rPr>
        <b/>
        <sz val="22"/>
        <rFont val="Times New Roman"/>
        <family val="1"/>
        <charset val="204"/>
      </rPr>
      <t xml:space="preserve"> st36.039,согласно служебной записки 
</t>
    </r>
  </si>
  <si>
    <r>
      <rPr>
        <b/>
        <sz val="22"/>
        <rFont val="Times New Roman"/>
        <family val="1"/>
        <charset val="204"/>
      </rPr>
      <t xml:space="preserve"> в девном стационаре по профилю</t>
    </r>
    <r>
      <rPr>
        <sz val="22"/>
        <rFont val="Times New Roman"/>
        <family val="1"/>
        <charset val="204"/>
      </rPr>
      <t xml:space="preserve"> "</t>
    </r>
    <r>
      <rPr>
        <b/>
        <sz val="22"/>
        <rFont val="Times New Roman"/>
        <family val="1"/>
        <charset val="204"/>
      </rPr>
      <t>прочее</t>
    </r>
    <r>
      <rPr>
        <sz val="22"/>
        <rFont val="Times New Roman"/>
        <family val="1"/>
        <charset val="204"/>
      </rPr>
      <t xml:space="preserve">"(+547)
</t>
    </r>
  </si>
  <si>
    <r>
      <t>О возможности выделения в рамках Территориальной программы обязательного медицинского страхования на 2026 год обьемов медицинской помощи</t>
    </r>
    <r>
      <rPr>
        <b/>
        <sz val="22"/>
        <rFont val="Times New Roman"/>
        <family val="1"/>
        <charset val="204"/>
      </rPr>
      <t xml:space="preserve"> в дневном стационаре заместительной почечной терапии методом  перитонеального диализа с использованием атоматизированных технологий</t>
    </r>
    <r>
      <rPr>
        <b/>
        <i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 xml:space="preserve">(A18.30.01.002) в количестве 12 случаев (365 услуг)
 </t>
    </r>
  </si>
  <si>
    <r>
      <rPr>
        <sz val="22"/>
        <color theme="1"/>
        <rFont val="Times New Roman"/>
        <family val="1"/>
        <charset val="204"/>
      </rP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 </t>
    </r>
    <r>
      <rPr>
        <sz val="22"/>
        <rFont val="Times New Roman"/>
        <family val="1"/>
        <charset val="204"/>
      </rPr>
      <t>по специальности "</t>
    </r>
    <r>
      <rPr>
        <b/>
        <sz val="22"/>
        <rFont val="Times New Roman"/>
        <family val="1"/>
        <charset val="204"/>
      </rPr>
      <t>кардиология</t>
    </r>
    <r>
      <rPr>
        <sz val="22"/>
        <rFont val="Times New Roman"/>
        <family val="1"/>
        <charset val="204"/>
      </rPr>
      <t xml:space="preserve">"в связи с тем, что с 01.09.2025 приняли врача кардиолога на 1,0 ствку </t>
    </r>
    <r>
      <rPr>
        <b/>
        <sz val="22"/>
        <rFont val="Times New Roman"/>
        <family val="1"/>
        <charset val="204"/>
      </rPr>
      <t>4470 посещений</t>
    </r>
    <r>
      <rPr>
        <sz val="22"/>
        <rFont val="Times New Roman"/>
        <family val="1"/>
        <charset val="204"/>
      </rPr>
      <t xml:space="preserve"> (обращений в связи с заболеванием 1237,посещения с прфилактическими и иными целями 634)</t>
    </r>
  </si>
  <si>
    <r>
      <rPr>
        <sz val="22"/>
        <color theme="1"/>
        <rFont val="Times New Roman"/>
        <family val="1"/>
        <charset val="204"/>
      </rPr>
      <t xml:space="preserve">Снизить обьемы  медицинской помощи в 2026 году </t>
    </r>
    <r>
      <rPr>
        <sz val="22"/>
        <rFont val="Times New Roman"/>
        <family val="1"/>
        <charset val="204"/>
      </rPr>
      <t>по специальности "</t>
    </r>
    <r>
      <rPr>
        <b/>
        <sz val="22"/>
        <rFont val="Times New Roman"/>
        <family val="1"/>
        <charset val="204"/>
      </rPr>
      <t>кардиология</t>
    </r>
    <r>
      <rPr>
        <sz val="22"/>
        <rFont val="Times New Roman"/>
        <family val="1"/>
        <charset val="204"/>
      </rPr>
      <t xml:space="preserve">"в связи с тем, что с 09.12.2025 уволена  врач кардиоло г- </t>
    </r>
    <r>
      <rPr>
        <b/>
        <sz val="22"/>
        <rFont val="Times New Roman"/>
        <family val="1"/>
        <charset val="204"/>
      </rPr>
      <t>4470 посещений</t>
    </r>
    <r>
      <rPr>
        <sz val="22"/>
        <rFont val="Times New Roman"/>
        <family val="1"/>
        <charset val="204"/>
      </rPr>
      <t xml:space="preserve"> (обращений в связи с заболеванием 1237,посещения с прфилактическими и иными целями 634) 
</t>
    </r>
  </si>
  <si>
    <r>
      <rPr>
        <sz val="22"/>
        <color theme="1"/>
        <rFont val="Times New Roman"/>
        <family val="1"/>
        <charset val="204"/>
      </rP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 </t>
    </r>
    <r>
      <rPr>
        <b/>
        <sz val="22"/>
        <color theme="1"/>
        <rFont val="Times New Roman"/>
        <family val="1"/>
        <charset val="204"/>
      </rPr>
      <t xml:space="preserve">в круглосуиочном стационаре  </t>
    </r>
    <r>
      <rPr>
        <b/>
        <sz val="22"/>
        <rFont val="Times New Roman"/>
        <family val="1"/>
        <charset val="204"/>
      </rPr>
      <t>по профилю</t>
    </r>
    <r>
      <rPr>
        <sz val="22"/>
        <rFont val="Times New Roman"/>
        <family val="1"/>
        <charset val="204"/>
      </rPr>
      <t xml:space="preserve">  </t>
    </r>
    <r>
      <rPr>
        <b/>
        <sz val="22"/>
        <rFont val="Times New Roman"/>
        <family val="1"/>
        <charset val="204"/>
      </rPr>
      <t xml:space="preserve">"инфекционные болезни" st.12003(+20),st.12004 (+139)
</t>
    </r>
    <r>
      <rPr>
        <sz val="22"/>
        <rFont val="Times New Roman"/>
        <family val="1"/>
        <charset val="204"/>
      </rPr>
      <t/>
    </r>
  </si>
  <si>
    <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 в амбулаторных условиях </t>
    </r>
    <r>
      <rPr>
        <b/>
        <sz val="22"/>
        <color indexed="8"/>
        <rFont val="Times New Roman"/>
        <family val="1"/>
        <charset val="204"/>
      </rPr>
      <t xml:space="preserve"> по профилю "лечебное дело" </t>
    </r>
    <r>
      <rPr>
        <sz val="22"/>
        <color indexed="8"/>
        <rFont val="Times New Roman"/>
        <family val="1"/>
        <charset val="204"/>
      </rPr>
      <t xml:space="preserve">в связи с </t>
    </r>
    <r>
      <rPr>
        <b/>
        <sz val="22"/>
        <color indexed="8"/>
        <rFont val="Times New Roman"/>
        <family val="1"/>
        <charset val="204"/>
      </rPr>
      <t>изменеием в лицензии</t>
    </r>
    <r>
      <rPr>
        <sz val="22"/>
        <color indexed="8"/>
        <rFont val="Times New Roman"/>
        <family val="1"/>
        <charset val="204"/>
      </rPr>
      <t>.В амбулаторных условиях в</t>
    </r>
    <r>
      <rPr>
        <b/>
        <sz val="22"/>
        <color indexed="8"/>
        <rFont val="Times New Roman"/>
        <family val="1"/>
        <charset val="204"/>
      </rPr>
      <t xml:space="preserve"> неотложной форме</t>
    </r>
    <r>
      <rPr>
        <sz val="22"/>
        <color indexed="8"/>
        <rFont val="Times New Roman"/>
        <family val="1"/>
        <charset val="204"/>
      </rPr>
      <t xml:space="preserve">,оказываемой медицинскими работниками, со средним медицинским образованием г.Сердобск 3 случая (15672) пациента, п.Беково 2 случая  (10448) пациента(специальность "фельдшер") (+26120) 
</t>
    </r>
  </si>
  <si>
    <r>
      <rPr>
        <sz val="22"/>
        <color theme="1"/>
        <rFont val="Times New Roman"/>
        <family val="1"/>
        <charset val="204"/>
      </rP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 </t>
    </r>
    <r>
      <rPr>
        <sz val="22"/>
        <rFont val="Times New Roman"/>
        <family val="1"/>
        <charset val="204"/>
      </rPr>
      <t>по специальности "</t>
    </r>
    <r>
      <rPr>
        <b/>
        <sz val="22"/>
        <rFont val="Times New Roman"/>
        <family val="1"/>
        <charset val="204"/>
      </rPr>
      <t>кардиология</t>
    </r>
    <r>
      <rPr>
        <sz val="22"/>
        <rFont val="Times New Roman"/>
        <family val="1"/>
        <charset val="204"/>
      </rPr>
      <t xml:space="preserve">"  приняли врача кардиолога на 1,0 ствку </t>
    </r>
    <r>
      <rPr>
        <b/>
        <sz val="22"/>
        <rFont val="Times New Roman"/>
        <family val="1"/>
        <charset val="204"/>
      </rPr>
      <t xml:space="preserve">2678 посещений по профилактике, 576 обращений поо поводу заболевания, неотолжка 6 посещений </t>
    </r>
    <r>
      <rPr>
        <sz val="22"/>
        <rFont val="Times New Roman"/>
        <family val="1"/>
        <charset val="204"/>
      </rPr>
      <t xml:space="preserve">  и   врача-эндоскописта на 0,5 ставки </t>
    </r>
    <r>
      <rPr>
        <b/>
        <sz val="22"/>
        <rFont val="Times New Roman"/>
        <family val="1"/>
        <charset val="204"/>
      </rPr>
      <t xml:space="preserve">782 исследований
</t>
    </r>
  </si>
  <si>
    <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 </t>
    </r>
    <r>
      <rPr>
        <b/>
        <sz val="22"/>
        <color theme="1"/>
        <rFont val="Times New Roman"/>
        <family val="1"/>
        <charset val="204"/>
      </rPr>
      <t>в круглосуиочном стационаре  по профилю</t>
    </r>
    <r>
      <rPr>
        <sz val="22"/>
        <color theme="1"/>
        <rFont val="Times New Roman"/>
        <family val="1"/>
        <charset val="204"/>
      </rPr>
      <t xml:space="preserve">  "нейрохирургия" в части КСГ st16.011</t>
    </r>
    <r>
      <rPr>
        <b/>
        <sz val="22"/>
        <color theme="1"/>
        <rFont val="Times New Roman"/>
        <family val="1"/>
        <charset val="204"/>
      </rPr>
      <t xml:space="preserve">"операции по периферической нервной системе (уровень 3)" в количестве 72 случая
</t>
    </r>
  </si>
  <si>
    <t xml:space="preserve">О выделении дополнительных обьемов медицинской помощи на 2026 год в в рамках оказания первичной специализированной медико-санитарной помощи в дневном стационаре (+244)
</t>
  </si>
  <si>
    <r>
      <rPr>
        <sz val="22"/>
        <color theme="1"/>
        <rFont val="Times New Roman"/>
        <family val="1"/>
        <charset val="204"/>
      </rP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 </t>
    </r>
    <r>
      <rPr>
        <b/>
        <sz val="22"/>
        <color theme="1"/>
        <rFont val="Times New Roman"/>
        <family val="1"/>
        <charset val="204"/>
      </rPr>
      <t xml:space="preserve">в круглосуиочном стационаре  </t>
    </r>
    <r>
      <rPr>
        <b/>
        <sz val="22"/>
        <rFont val="Times New Roman"/>
        <family val="1"/>
        <charset val="204"/>
      </rPr>
      <t>по профилю</t>
    </r>
    <r>
      <rPr>
        <sz val="22"/>
        <rFont val="Times New Roman"/>
        <family val="1"/>
        <charset val="204"/>
      </rPr>
      <t xml:space="preserve">  "</t>
    </r>
    <r>
      <rPr>
        <b/>
        <sz val="22"/>
        <rFont val="Times New Roman"/>
        <family val="1"/>
        <charset val="204"/>
      </rPr>
      <t>прочее"(+60)</t>
    </r>
    <r>
      <rPr>
        <sz val="18"/>
        <rFont val="Times New Roman"/>
        <family val="1"/>
        <charset val="204"/>
      </rPr>
      <t/>
    </r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</si>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</sst>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3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name val="Times New Roman"/>
      <family val="1"/>
      <charset val="204"/>
      <scheme val="minor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rgb="FFFF0000"/>
      <name val="Times New Roman"/>
      <family val="1"/>
      <charset val="204"/>
      <scheme val="minor"/>
    </font>
    <font>
      <b/>
      <sz val="22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0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/>
    <xf numFmtId="0" fontId="19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19" fillId="3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20" fillId="0" borderId="0" xfId="0" applyFont="1"/>
    <xf numFmtId="0" fontId="12" fillId="0" borderId="1" xfId="0" applyFont="1" applyFill="1" applyBorder="1" applyAlignment="1" applyProtection="1">
      <alignment horizontal="center" vertical="center" wrapText="1"/>
    </xf>
    <xf numFmtId="49" fontId="12" fillId="3" borderId="0" xfId="1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9" fillId="0" borderId="0" xfId="0" applyFont="1" applyBorder="1"/>
    <xf numFmtId="0" fontId="21" fillId="3" borderId="5" xfId="1" applyNumberFormat="1" applyFont="1" applyFill="1" applyBorder="1" applyAlignment="1">
      <alignment horizontal="center" vertical="center" wrapText="1"/>
    </xf>
    <xf numFmtId="0" fontId="21" fillId="3" borderId="1" xfId="1" applyNumberFormat="1" applyFont="1" applyFill="1" applyBorder="1" applyAlignment="1">
      <alignment horizontal="center" vertical="center" wrapText="1"/>
    </xf>
    <xf numFmtId="3" fontId="22" fillId="3" borderId="1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3" fontId="26" fillId="3" borderId="1" xfId="0" applyNumberFormat="1" applyFont="1" applyFill="1" applyBorder="1" applyAlignment="1">
      <alignment horizontal="center" vertical="center"/>
    </xf>
    <xf numFmtId="3" fontId="22" fillId="3" borderId="4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49" fontId="22" fillId="3" borderId="3" xfId="1" applyNumberFormat="1" applyFont="1" applyFill="1" applyBorder="1" applyAlignment="1">
      <alignment horizontal="center" vertical="center" wrapText="1"/>
    </xf>
    <xf numFmtId="3" fontId="22" fillId="3" borderId="4" xfId="1" applyNumberFormat="1" applyFont="1" applyFill="1" applyBorder="1" applyAlignment="1">
      <alignment horizontal="center" vertical="center" wrapText="1"/>
    </xf>
    <xf numFmtId="0" fontId="21" fillId="3" borderId="3" xfId="1" applyNumberFormat="1" applyFont="1" applyFill="1" applyBorder="1" applyAlignment="1">
      <alignment horizontal="center" vertical="center" wrapText="1"/>
    </xf>
    <xf numFmtId="49" fontId="22" fillId="3" borderId="3" xfId="1" applyNumberFormat="1" applyFont="1" applyFill="1" applyBorder="1" applyAlignment="1">
      <alignment horizontal="center" vertical="center" wrapText="1"/>
    </xf>
    <xf numFmtId="0" fontId="21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5" xfId="1" applyNumberFormat="1" applyFont="1" applyFill="1" applyBorder="1" applyAlignment="1">
      <alignment horizontal="center" vertical="center" wrapText="1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7" xfId="1" applyNumberFormat="1" applyFont="1" applyFill="1" applyBorder="1" applyAlignment="1">
      <alignment horizontal="center" vertical="center" wrapText="1"/>
    </xf>
    <xf numFmtId="0" fontId="25" fillId="3" borderId="5" xfId="1" applyNumberFormat="1" applyFont="1" applyFill="1" applyBorder="1" applyAlignment="1">
      <alignment horizontal="center" vertical="center" wrapText="1"/>
    </xf>
    <xf numFmtId="0" fontId="21" fillId="3" borderId="6" xfId="1" applyNumberFormat="1" applyFont="1" applyFill="1" applyBorder="1" applyAlignment="1">
      <alignment horizontal="center" vertical="center" wrapText="1"/>
    </xf>
    <xf numFmtId="0" fontId="21" fillId="3" borderId="7" xfId="1" applyNumberFormat="1" applyFont="1" applyFill="1" applyBorder="1" applyAlignment="1">
      <alignment horizontal="center" vertical="center" wrapText="1"/>
    </xf>
    <xf numFmtId="0" fontId="22" fillId="3" borderId="3" xfId="1" applyNumberFormat="1" applyFont="1" applyFill="1" applyBorder="1" applyAlignment="1">
      <alignment horizontal="center" vertical="center" wrapText="1"/>
    </xf>
    <xf numFmtId="0" fontId="22" fillId="3" borderId="4" xfId="1" applyNumberFormat="1" applyFont="1" applyFill="1" applyBorder="1" applyAlignment="1">
      <alignment horizontal="center" vertical="center" wrapText="1"/>
    </xf>
    <xf numFmtId="0" fontId="21" fillId="3" borderId="3" xfId="1" applyNumberFormat="1" applyFont="1" applyFill="1" applyBorder="1" applyAlignment="1">
      <alignment horizontal="center" vertical="center" wrapText="1"/>
    </xf>
    <xf numFmtId="0" fontId="21" fillId="3" borderId="4" xfId="1" applyNumberFormat="1" applyFont="1" applyFill="1" applyBorder="1" applyAlignment="1">
      <alignment horizontal="center" vertical="center" wrapText="1"/>
    </xf>
    <xf numFmtId="49" fontId="22" fillId="3" borderId="3" xfId="1" applyNumberFormat="1" applyFont="1" applyFill="1" applyBorder="1" applyAlignment="1">
      <alignment horizontal="center" vertical="center" wrapText="1"/>
    </xf>
    <xf numFmtId="49" fontId="22" fillId="3" borderId="8" xfId="1" applyNumberFormat="1" applyFont="1" applyFill="1" applyBorder="1" applyAlignment="1">
      <alignment horizontal="center" vertical="center" wrapText="1"/>
    </xf>
    <xf numFmtId="49" fontId="22" fillId="3" borderId="4" xfId="1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00FF99"/>
      <color rgb="FFFFCCFF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50" zoomScaleNormal="50" zoomScaleSheetLayoutView="50" zoomScalePageLayoutView="41" workbookViewId="0">
      <selection activeCell="E6" sqref="E6"/>
    </sheetView>
  </sheetViews>
  <sheetFormatPr defaultColWidth="11" defaultRowHeight="23.25" x14ac:dyDescent="0.3"/>
  <cols>
    <col min="1" max="1" width="11.28515625" style="119" customWidth="1"/>
    <col min="2" max="2" width="45.85546875" style="117" customWidth="1"/>
    <col min="3" max="3" width="36.140625" style="117" bestFit="1" customWidth="1"/>
    <col min="4" max="4" width="24.5703125" style="117" customWidth="1"/>
    <col min="5" max="5" width="158.7109375" style="117" customWidth="1"/>
    <col min="6" max="6" width="103" style="129" customWidth="1"/>
    <col min="7" max="16384" width="11" style="118"/>
  </cols>
  <sheetData>
    <row r="1" spans="1:7" s="2" customFormat="1" x14ac:dyDescent="0.3">
      <c r="A1" s="17"/>
      <c r="B1" s="120"/>
      <c r="C1" s="3"/>
      <c r="D1" s="3"/>
      <c r="E1" s="121" t="s">
        <v>184</v>
      </c>
      <c r="F1" s="127"/>
    </row>
    <row r="2" spans="1:7" s="2" customFormat="1" ht="65.25" customHeight="1" x14ac:dyDescent="0.3">
      <c r="A2" s="167" t="s">
        <v>19</v>
      </c>
      <c r="B2" s="167"/>
      <c r="C2" s="167"/>
      <c r="D2" s="167"/>
      <c r="E2" s="167"/>
      <c r="F2" s="127"/>
    </row>
    <row r="3" spans="1:7" s="124" customFormat="1" ht="43.5" customHeight="1" x14ac:dyDescent="0.3">
      <c r="A3" s="168" t="s">
        <v>0</v>
      </c>
      <c r="B3" s="169" t="s">
        <v>144</v>
      </c>
      <c r="C3" s="169" t="s">
        <v>5</v>
      </c>
      <c r="D3" s="170" t="s">
        <v>7</v>
      </c>
      <c r="E3" s="170"/>
      <c r="F3" s="148" t="s">
        <v>4</v>
      </c>
    </row>
    <row r="4" spans="1:7" s="124" customFormat="1" ht="63" customHeight="1" x14ac:dyDescent="0.3">
      <c r="A4" s="168"/>
      <c r="B4" s="169"/>
      <c r="C4" s="169"/>
      <c r="D4" s="125" t="s">
        <v>21</v>
      </c>
      <c r="E4" s="123" t="s">
        <v>4</v>
      </c>
      <c r="F4" s="148"/>
    </row>
    <row r="5" spans="1:7" s="122" customFormat="1" ht="45.75" customHeight="1" x14ac:dyDescent="0.3">
      <c r="A5" s="149" t="s">
        <v>145</v>
      </c>
      <c r="B5" s="150"/>
      <c r="C5" s="150"/>
      <c r="D5" s="150"/>
      <c r="E5" s="151"/>
      <c r="F5" s="128"/>
    </row>
    <row r="6" spans="1:7" s="122" customFormat="1" ht="239.25" customHeight="1" x14ac:dyDescent="0.3">
      <c r="A6" s="141" t="s">
        <v>147</v>
      </c>
      <c r="B6" s="133" t="s">
        <v>150</v>
      </c>
      <c r="C6" s="134" t="s">
        <v>151</v>
      </c>
      <c r="D6" s="135">
        <v>12</v>
      </c>
      <c r="E6" s="135" t="s">
        <v>175</v>
      </c>
      <c r="F6" s="137" t="s">
        <v>169</v>
      </c>
    </row>
    <row r="7" spans="1:7" s="122" customFormat="1" ht="408.75" customHeight="1" x14ac:dyDescent="0.3">
      <c r="A7" s="146" t="s">
        <v>8</v>
      </c>
      <c r="B7" s="147" t="s">
        <v>146</v>
      </c>
      <c r="C7" s="134" t="s">
        <v>152</v>
      </c>
      <c r="D7" s="135">
        <v>190</v>
      </c>
      <c r="E7" s="135" t="s">
        <v>171</v>
      </c>
      <c r="F7" s="137" t="s">
        <v>170</v>
      </c>
    </row>
    <row r="8" spans="1:7" s="18" customFormat="1" ht="158.25" customHeight="1" x14ac:dyDescent="0.3">
      <c r="A8" s="143" t="s">
        <v>9</v>
      </c>
      <c r="B8" s="157" t="s">
        <v>153</v>
      </c>
      <c r="C8" s="137" t="s">
        <v>156</v>
      </c>
      <c r="D8" s="135">
        <v>4470</v>
      </c>
      <c r="E8" s="135" t="s">
        <v>176</v>
      </c>
      <c r="F8" s="165" t="s">
        <v>170</v>
      </c>
    </row>
    <row r="9" spans="1:7" s="18" customFormat="1" ht="216.75" customHeight="1" x14ac:dyDescent="0.3">
      <c r="A9" s="143" t="s">
        <v>51</v>
      </c>
      <c r="B9" s="158"/>
      <c r="C9" s="134" t="s">
        <v>166</v>
      </c>
      <c r="D9" s="135">
        <v>-4470</v>
      </c>
      <c r="E9" s="135" t="s">
        <v>177</v>
      </c>
      <c r="F9" s="166"/>
    </row>
    <row r="10" spans="1:7" s="122" customFormat="1" ht="198.75" customHeight="1" x14ac:dyDescent="0.3">
      <c r="A10" s="141" t="s">
        <v>10</v>
      </c>
      <c r="B10" s="134" t="s">
        <v>148</v>
      </c>
      <c r="C10" s="137" t="s">
        <v>149</v>
      </c>
      <c r="D10" s="135">
        <v>12</v>
      </c>
      <c r="E10" s="135" t="s">
        <v>173</v>
      </c>
      <c r="F10" s="137" t="s">
        <v>172</v>
      </c>
    </row>
    <row r="11" spans="1:7" s="122" customFormat="1" ht="153" customHeight="1" x14ac:dyDescent="0.3">
      <c r="A11" s="159" t="s">
        <v>11</v>
      </c>
      <c r="B11" s="162" t="s">
        <v>154</v>
      </c>
      <c r="C11" s="155" t="s">
        <v>155</v>
      </c>
      <c r="D11" s="135">
        <v>60</v>
      </c>
      <c r="E11" s="135" t="s">
        <v>183</v>
      </c>
      <c r="F11" s="165" t="s">
        <v>170</v>
      </c>
    </row>
    <row r="12" spans="1:7" s="122" customFormat="1" ht="93" customHeight="1" x14ac:dyDescent="0.3">
      <c r="A12" s="160"/>
      <c r="B12" s="163"/>
      <c r="C12" s="156"/>
      <c r="D12" s="138">
        <v>547</v>
      </c>
      <c r="E12" s="135" t="s">
        <v>174</v>
      </c>
      <c r="F12" s="166"/>
    </row>
    <row r="13" spans="1:7" s="122" customFormat="1" ht="295.5" customHeight="1" x14ac:dyDescent="0.3">
      <c r="A13" s="161"/>
      <c r="B13" s="164"/>
      <c r="C13" s="133" t="s">
        <v>168</v>
      </c>
      <c r="D13" s="134">
        <v>159</v>
      </c>
      <c r="E13" s="135" t="s">
        <v>178</v>
      </c>
      <c r="F13" s="136" t="s">
        <v>172</v>
      </c>
      <c r="G13" s="137"/>
    </row>
    <row r="14" spans="1:7" s="122" customFormat="1" ht="316.5" customHeight="1" x14ac:dyDescent="0.3">
      <c r="A14" s="141" t="s">
        <v>32</v>
      </c>
      <c r="B14" s="133" t="s">
        <v>158</v>
      </c>
      <c r="C14" s="134" t="s">
        <v>159</v>
      </c>
      <c r="D14" s="139">
        <v>26120</v>
      </c>
      <c r="E14" s="136" t="s">
        <v>179</v>
      </c>
      <c r="F14" s="137" t="s">
        <v>172</v>
      </c>
    </row>
    <row r="15" spans="1:7" ht="318.75" customHeight="1" x14ac:dyDescent="0.3">
      <c r="A15" s="141" t="s">
        <v>33</v>
      </c>
      <c r="B15" s="133" t="s">
        <v>161</v>
      </c>
      <c r="C15" s="134" t="s">
        <v>162</v>
      </c>
      <c r="D15" s="139">
        <v>4042</v>
      </c>
      <c r="E15" s="135" t="s">
        <v>180</v>
      </c>
      <c r="F15" s="137" t="s">
        <v>172</v>
      </c>
    </row>
    <row r="16" spans="1:7" ht="230.25" customHeight="1" x14ac:dyDescent="0.3">
      <c r="A16" s="141" t="s">
        <v>34</v>
      </c>
      <c r="B16" s="145" t="s">
        <v>163</v>
      </c>
      <c r="C16" s="134" t="s">
        <v>167</v>
      </c>
      <c r="D16" s="144">
        <v>72</v>
      </c>
      <c r="E16" s="136" t="s">
        <v>181</v>
      </c>
      <c r="F16" s="137" t="s">
        <v>170</v>
      </c>
      <c r="G16" s="140"/>
    </row>
    <row r="17" spans="1:7" ht="167.25" customHeight="1" x14ac:dyDescent="0.3">
      <c r="A17" s="141" t="s">
        <v>35</v>
      </c>
      <c r="B17" s="141" t="s">
        <v>164</v>
      </c>
      <c r="C17" s="134" t="s">
        <v>165</v>
      </c>
      <c r="D17" s="134">
        <v>244</v>
      </c>
      <c r="E17" s="136" t="s">
        <v>182</v>
      </c>
      <c r="F17" s="137" t="s">
        <v>170</v>
      </c>
      <c r="G17" s="140"/>
    </row>
    <row r="18" spans="1:7" s="122" customFormat="1" ht="77.25" hidden="1" customHeight="1" x14ac:dyDescent="0.3">
      <c r="A18" s="152" t="s">
        <v>160</v>
      </c>
      <c r="B18" s="153"/>
      <c r="C18" s="153"/>
      <c r="D18" s="153"/>
      <c r="E18" s="154"/>
      <c r="F18" s="142" t="s">
        <v>157</v>
      </c>
    </row>
    <row r="19" spans="1:7" s="132" customFormat="1" x14ac:dyDescent="0.3">
      <c r="A19" s="126"/>
      <c r="B19" s="130"/>
      <c r="C19" s="130"/>
      <c r="D19" s="130"/>
      <c r="E19" s="130"/>
      <c r="F19" s="131"/>
    </row>
  </sheetData>
  <mergeCells count="14">
    <mergeCell ref="A2:E2"/>
    <mergeCell ref="A3:A4"/>
    <mergeCell ref="B3:B4"/>
    <mergeCell ref="C3:C4"/>
    <mergeCell ref="D3:E3"/>
    <mergeCell ref="F3:F4"/>
    <mergeCell ref="A5:E5"/>
    <mergeCell ref="A18:E18"/>
    <mergeCell ref="C11:C12"/>
    <mergeCell ref="B8:B9"/>
    <mergeCell ref="A11:A13"/>
    <mergeCell ref="B11:B13"/>
    <mergeCell ref="F8:F9"/>
    <mergeCell ref="F11:F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5" fitToHeight="2" orientation="portrait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96" t="s">
        <v>19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7" t="s">
        <v>66</v>
      </c>
      <c r="Q1" s="197"/>
    </row>
    <row r="2" spans="1:27" ht="138" customHeight="1" x14ac:dyDescent="0.3">
      <c r="A2" s="198" t="s">
        <v>0</v>
      </c>
      <c r="B2" s="198" t="s">
        <v>20</v>
      </c>
      <c r="C2" s="198" t="s">
        <v>5</v>
      </c>
      <c r="D2" s="198" t="s">
        <v>67</v>
      </c>
      <c r="E2" s="198"/>
      <c r="F2" s="199" t="s">
        <v>68</v>
      </c>
      <c r="G2" s="200" t="s">
        <v>14</v>
      </c>
      <c r="H2" s="200"/>
      <c r="I2" s="201" t="s">
        <v>137</v>
      </c>
      <c r="J2" s="202" t="s">
        <v>23</v>
      </c>
      <c r="K2" s="203" t="s">
        <v>24</v>
      </c>
      <c r="L2" s="204" t="s">
        <v>138</v>
      </c>
      <c r="M2" s="200" t="s">
        <v>22</v>
      </c>
      <c r="N2" s="200" t="s">
        <v>7</v>
      </c>
      <c r="O2" s="200"/>
      <c r="P2" s="195" t="s">
        <v>17</v>
      </c>
      <c r="Q2" s="195" t="s">
        <v>18</v>
      </c>
      <c r="R2" s="37">
        <v>2</v>
      </c>
    </row>
    <row r="3" spans="1:27" ht="176.25" customHeight="1" x14ac:dyDescent="0.3">
      <c r="A3" s="198"/>
      <c r="B3" s="198"/>
      <c r="C3" s="198"/>
      <c r="D3" s="84" t="s">
        <v>6</v>
      </c>
      <c r="E3" s="27" t="s">
        <v>135</v>
      </c>
      <c r="F3" s="199"/>
      <c r="G3" s="86" t="s">
        <v>69</v>
      </c>
      <c r="H3" s="85" t="s">
        <v>13</v>
      </c>
      <c r="I3" s="201"/>
      <c r="J3" s="202"/>
      <c r="K3" s="203"/>
      <c r="L3" s="204"/>
      <c r="M3" s="200"/>
      <c r="N3" s="85" t="s">
        <v>21</v>
      </c>
      <c r="O3" s="83" t="s">
        <v>4</v>
      </c>
      <c r="P3" s="195"/>
      <c r="Q3" s="195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191" t="s">
        <v>133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3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94" t="s">
        <v>1</v>
      </c>
      <c r="B14" s="194"/>
      <c r="C14" s="194"/>
      <c r="D14" s="194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75" t="s">
        <v>76</v>
      </c>
      <c r="C46" s="97" t="s">
        <v>136</v>
      </c>
      <c r="D46" s="179">
        <v>1896</v>
      </c>
      <c r="E46" s="179">
        <f t="shared" ref="E46:E51" si="54">ROUND((D46/12*$R$2),0)</f>
        <v>316</v>
      </c>
      <c r="F46" s="173">
        <f t="shared" ref="F46:F51" si="55">G46+H46</f>
        <v>306</v>
      </c>
      <c r="G46" s="179">
        <v>306</v>
      </c>
      <c r="H46" s="181"/>
      <c r="I46" s="189">
        <f t="shared" ref="I46:I51" si="56">ROUND(F46/E46*100,2)</f>
        <v>96.84</v>
      </c>
      <c r="J46" s="187">
        <f t="shared" ref="J46:J51" si="57">ROUND(F46/D46*100,2)</f>
        <v>16.14</v>
      </c>
      <c r="K46" s="185">
        <f t="shared" ref="K46:K51" si="58">D46-F46</f>
        <v>1590</v>
      </c>
      <c r="L46" s="183">
        <f t="shared" ref="L46:L51" si="59">E46-F46</f>
        <v>10</v>
      </c>
      <c r="M46" s="183">
        <f t="shared" ref="M46:M51" si="60">ROUND(F46/$R$2,0)</f>
        <v>153</v>
      </c>
      <c r="N46" s="171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76"/>
      <c r="C47" s="83" t="s">
        <v>102</v>
      </c>
      <c r="D47" s="180"/>
      <c r="E47" s="180"/>
      <c r="F47" s="174"/>
      <c r="G47" s="180"/>
      <c r="H47" s="182"/>
      <c r="I47" s="190"/>
      <c r="J47" s="188"/>
      <c r="K47" s="186"/>
      <c r="L47" s="184"/>
      <c r="M47" s="184"/>
      <c r="N47" s="172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77" t="s">
        <v>107</v>
      </c>
      <c r="B49" s="175" t="s">
        <v>93</v>
      </c>
      <c r="C49" s="102" t="s">
        <v>94</v>
      </c>
      <c r="D49" s="179">
        <v>7463</v>
      </c>
      <c r="E49" s="179">
        <f t="shared" si="54"/>
        <v>1244</v>
      </c>
      <c r="F49" s="173">
        <f t="shared" si="55"/>
        <v>1015</v>
      </c>
      <c r="G49" s="21">
        <v>1015</v>
      </c>
      <c r="H49" s="22"/>
      <c r="I49" s="189">
        <f t="shared" si="56"/>
        <v>81.59</v>
      </c>
      <c r="J49" s="187">
        <f t="shared" si="57"/>
        <v>13.6</v>
      </c>
      <c r="K49" s="185">
        <f t="shared" si="58"/>
        <v>6448</v>
      </c>
      <c r="L49" s="183">
        <f t="shared" si="59"/>
        <v>229</v>
      </c>
      <c r="M49" s="183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78"/>
      <c r="B50" s="176"/>
      <c r="C50" s="38" t="s">
        <v>141</v>
      </c>
      <c r="D50" s="180"/>
      <c r="E50" s="180"/>
      <c r="F50" s="174"/>
      <c r="G50" s="21"/>
      <c r="H50" s="22"/>
      <c r="I50" s="190"/>
      <c r="J50" s="188"/>
      <c r="K50" s="186"/>
      <c r="L50" s="184"/>
      <c r="M50" s="184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191" t="s">
        <v>139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3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194" t="s">
        <v>1</v>
      </c>
      <c r="B68" s="194"/>
      <c r="C68" s="194"/>
      <c r="D68" s="194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77" t="s">
        <v>57</v>
      </c>
      <c r="B92" s="175" t="s">
        <v>76</v>
      </c>
      <c r="C92" s="54" t="s">
        <v>77</v>
      </c>
      <c r="D92" s="171">
        <v>0</v>
      </c>
      <c r="E92" s="179">
        <f t="shared" ref="E92:E95" si="108">ROUND((D92/12*$R$2),0)</f>
        <v>0</v>
      </c>
      <c r="F92" s="173">
        <f t="shared" ref="F92:F95" si="109">G92+H92</f>
        <v>0</v>
      </c>
      <c r="G92" s="171">
        <v>0</v>
      </c>
      <c r="H92" s="171"/>
      <c r="I92" s="189" t="e">
        <f t="shared" ref="I92:I95" si="110">ROUND(F92/E92*100,2)</f>
        <v>#DIV/0!</v>
      </c>
      <c r="J92" s="187" t="e">
        <f t="shared" ref="J92" si="111">ROUND(F92/D92*100,2)</f>
        <v>#DIV/0!</v>
      </c>
      <c r="K92" s="185">
        <f t="shared" ref="K92" si="112">D92-F92</f>
        <v>0</v>
      </c>
      <c r="L92" s="183">
        <f t="shared" ref="L92:L95" si="113">E92-F92</f>
        <v>0</v>
      </c>
      <c r="M92" s="183">
        <f t="shared" ref="M92:M95" si="114">ROUND(F92/$R$2,0)</f>
        <v>0</v>
      </c>
      <c r="N92" s="55">
        <v>1200</v>
      </c>
      <c r="O92" s="181" t="e">
        <f>#REF!</f>
        <v>#REF!</v>
      </c>
      <c r="P92" s="73" t="e">
        <f>#REF!</f>
        <v>#REF!</v>
      </c>
      <c r="Q92" s="11"/>
    </row>
    <row r="93" spans="1:17" ht="46.5" x14ac:dyDescent="0.3">
      <c r="A93" s="178"/>
      <c r="B93" s="176"/>
      <c r="C93" s="54" t="s">
        <v>123</v>
      </c>
      <c r="D93" s="172"/>
      <c r="E93" s="180"/>
      <c r="F93" s="174"/>
      <c r="G93" s="172"/>
      <c r="H93" s="172"/>
      <c r="I93" s="190"/>
      <c r="J93" s="188"/>
      <c r="K93" s="186"/>
      <c r="L93" s="184"/>
      <c r="M93" s="184"/>
      <c r="N93" s="55">
        <v>400</v>
      </c>
      <c r="O93" s="182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2025 (Протокол)</vt:lpstr>
      <vt:lpstr>Протокол 3 раздельно</vt:lpstr>
      <vt:lpstr>Лист1</vt:lpstr>
      <vt:lpstr>'2025 (Протокол)'!Заголовки_для_печати</vt:lpstr>
      <vt:lpstr>'Протокол 3 раздельно'!Заголовки_для_печати</vt:lpstr>
      <vt:lpstr>'2025 (Протокол)'!Область_печати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2025-12-29T07:39:22Z</cp:lastPrinted>
  <dcterms:created xsi:type="dcterms:W3CDTF">2021-02-08T07:03:21Z</dcterms:created>
  <dcterms:modified xsi:type="dcterms:W3CDTF">2025-12-30T09:13:33Z</dcterms:modified>
</cp:coreProperties>
</file>